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D8" i="1" l="1"/>
  <c r="D7" i="1"/>
  <c r="E14" i="1"/>
  <c r="D14" i="1"/>
  <c r="E13" i="1"/>
  <c r="D13" i="1"/>
  <c r="E12" i="1"/>
  <c r="E11" i="1"/>
  <c r="E10" i="1"/>
  <c r="D9" i="1"/>
  <c r="E9" i="1" s="1"/>
  <c r="E15" i="1" s="1"/>
</calcChain>
</file>

<file path=xl/sharedStrings.xml><?xml version="1.0" encoding="utf-8"?>
<sst xmlns="http://schemas.openxmlformats.org/spreadsheetml/2006/main" count="34" uniqueCount="30">
  <si>
    <t>Отчет о достижении целевых показателей, предусмотренных муниципальной программой  
«Развитие агропромышленного комплекса в городе Пыть-Яхе»   за 2020 год</t>
  </si>
  <si>
    <t>№ п/п</t>
  </si>
  <si>
    <t xml:space="preserve">Наименование  показателей результатов  </t>
  </si>
  <si>
    <t>План</t>
  </si>
  <si>
    <t>Факт</t>
  </si>
  <si>
    <t xml:space="preserve">% </t>
  </si>
  <si>
    <t>Расчет показателя с указанием источника информации</t>
  </si>
  <si>
    <t>Причины недостижения показателя</t>
  </si>
  <si>
    <t>Уровень обеспеченности собственной продукцией населения города Пыть-Яха от норматива потребления продукции,%
(Данные для расчета (таблица 1 к программе), нормативы потребления продуктов:  мяса-73,0 кг., молоко-325 кг., население 01.01.2020г.-39,570 тыс.чел.):</t>
  </si>
  <si>
    <t>мясо и мясопродукты (в пересчете на мясо)</t>
  </si>
  <si>
    <t xml:space="preserve">4,2=120,0/(73*39,57)*100;                             4,2=122,1/(73*39,57)* 100.              </t>
  </si>
  <si>
    <t>молоко и молокопродукты (в пересчете на молоко)</t>
  </si>
  <si>
    <t>2,1= 270/(325*39,57)*100;                               2,1=265,7/(325*39,57)*100.</t>
  </si>
  <si>
    <t>Маточное поголовье  коз, овец в личных подсобных хозяйствах, голов</t>
  </si>
  <si>
    <t>58 голов маточного поголовья МРС выявлено в 4 ЛПХ в результате проведения сплошного обследования в личных подсобных хозяйствах с 01-15.07.2020 года</t>
  </si>
  <si>
    <t xml:space="preserve">Количество крестьянских (фермерских) хозяйств                </t>
  </si>
  <si>
    <t xml:space="preserve">С администрацией города заключили  соглашения на получение субсидий 3 глав КФХ и 1 ИП  </t>
  </si>
  <si>
    <t xml:space="preserve">Создание дополнительных рабочих мест малыми формами хозяйствования                         </t>
  </si>
  <si>
    <t>1 дополнительное рабочее место создано главой КФХ Колещатовым В.Д.</t>
  </si>
  <si>
    <t>Количество отлова, при осуществлении деятельности по обращению с животными без владельцев, ед.</t>
  </si>
  <si>
    <t>Производство скота и птицы на убой в хозяйствах (в живом весе) тонн</t>
  </si>
  <si>
    <t>данные предоставляются ежемесячно главами КФХ в справках-расчетах на получение субсидии с подтверждающими документами</t>
  </si>
  <si>
    <t>Производство молока в хозяйствах,  тонн</t>
  </si>
  <si>
    <r>
      <t>На достигнутое значение показателя повлияло введение в ХМАО-Югре ограничительных мер в период эпидемиологического неблагополучия, связанного с распространением новой коронавирусной инфекции. Несмотря на то, что сфера сельского хозяйства не признана пострадавшей от пандемии, ввиду изменения покупательского спроса и покупательской способности населения, с/х товаропроизводителем (Глава КФХ Колещатов В.Д.) снижен объем производства молочной продукции в декабре 2020г. до 16,3 тн. (что на 28%</t>
    </r>
    <r>
      <rPr>
        <sz val="13"/>
        <color indexed="8"/>
        <rFont val="Times New Roman"/>
        <family val="1"/>
        <charset val="204"/>
      </rPr>
      <t xml:space="preserve"> ниже среднего ежемесячного объема производства молока в период с января по ноябрь 2020г., составлявшего -22,7 тн.)</t>
    </r>
  </si>
  <si>
    <t>Средний процент достижения показателей</t>
  </si>
  <si>
    <t>х</t>
  </si>
  <si>
    <t>Начальник управления по экономике</t>
  </si>
  <si>
    <t>С.В. Маслак</t>
  </si>
  <si>
    <t>Исполнитель: Шаипова Э.С.</t>
  </si>
  <si>
    <t>22.01.2021г.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</si>
</sst>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0"/>
      <name val="Arial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5" fillId="0" borderId="1" xfId="0" applyFont="1" applyBorder="1"/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1" fillId="0" borderId="0" xfId="0" applyFont="1"/>
    <xf numFmtId="0" fontId="10" fillId="0" borderId="0" xfId="0" applyFont="1"/>
    <xf numFmtId="164" fontId="10" fillId="0" borderId="0" xfId="0" applyNumberFormat="1" applyFont="1"/>
    <xf numFmtId="164" fontId="1" fillId="0" borderId="0" xfId="0" applyNumberFormat="1" applyFont="1" applyAlignment="1">
      <alignment horizontal="center"/>
    </xf>
    <xf numFmtId="0" fontId="11" fillId="0" borderId="0" xfId="0" applyFont="1"/>
    <xf numFmtId="2" fontId="1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.01.2021%20&#1057;&#1074;&#1086;&#1076;%20&#1079;&#1072;%20&#1076;&#1077;&#1082;&#1072;&#1073;&#1088;&#1100;%202020%20+&#1072;&#1088;&#1093;&#1080;&#1074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 2011 коррект"/>
      <sheetName val="показатели"/>
      <sheetName val="сравнит.анализ"/>
      <sheetName val="сравнит.анализ (7 мес)"/>
      <sheetName val="динамика показателей 2011-2016"/>
      <sheetName val="поголовье, реал всего 2009-17гг"/>
      <sheetName val="январь 2016"/>
      <sheetName val="февраль 2016"/>
      <sheetName val="март 2016"/>
      <sheetName val="апрель 2016"/>
      <sheetName val="май 2016"/>
      <sheetName val="июнь 2016"/>
      <sheetName val="июль 2016"/>
      <sheetName val="август 2016"/>
      <sheetName val="сентябрь 2016"/>
      <sheetName val="октябрь 2016"/>
      <sheetName val="ноябрь 2016"/>
      <sheetName val="декабрь 2016"/>
      <sheetName val="январь 2017"/>
      <sheetName val="февраль 2017"/>
      <sheetName val="март 2017"/>
      <sheetName val="апрель 2017"/>
      <sheetName val="май 2017"/>
      <sheetName val="июнь 2017"/>
      <sheetName val="июль 2017"/>
      <sheetName val="август 2017"/>
      <sheetName val="сентябрь 2017"/>
      <sheetName val="октябрь 2017"/>
      <sheetName val="ноябрь 2017"/>
      <sheetName val="декабрь 2017 1"/>
      <sheetName val="декабрь 2017 (2)"/>
      <sheetName val="январь 2018"/>
      <sheetName val="февраль 2018"/>
      <sheetName val="март 2018"/>
      <sheetName val="апрель 2018"/>
      <sheetName val="май 2018"/>
      <sheetName val="июнь 2018 "/>
      <sheetName val="июль 2018"/>
      <sheetName val="август 2018 "/>
      <sheetName val="СЕНТЯБРЬ 2018 "/>
      <sheetName val="ОКТЯБРЬ 2018"/>
      <sheetName val="НОЯБРЬ 2018 "/>
      <sheetName val="декабрь 2018"/>
      <sheetName val="январь 2019"/>
      <sheetName val="февраль 2019 "/>
      <sheetName val="март 2019"/>
      <sheetName val="апрель 2019 "/>
      <sheetName val="май 2019"/>
      <sheetName val="июнь 2019"/>
      <sheetName val="июль 2019 "/>
      <sheetName val="сентябрь 2019"/>
      <sheetName val="октябрь 2019"/>
      <sheetName val="ноябрь 2019 "/>
      <sheetName val="декабрь 2019"/>
      <sheetName val="январь 2020"/>
      <sheetName val="Лист1"/>
      <sheetName val="февраль 2020"/>
      <sheetName val="Март 2020"/>
      <sheetName val="Апрель 2020"/>
      <sheetName val="Май 2020"/>
      <sheetName val="Июнь 2020"/>
      <sheetName val="Июль 2020"/>
      <sheetName val="август 2020"/>
      <sheetName val="Лист2"/>
      <sheetName val="сентябрь 2020"/>
      <sheetName val="октябрь 2020 "/>
      <sheetName val="ноябрь 2020"/>
      <sheetName val="декабрь 2020"/>
      <sheetName val="целевые показатели ноябрь 2020"/>
      <sheetName val="показатели к отчету за авг 2015"/>
      <sheetName val="целевые показатели декаб 2020"/>
      <sheetName val="показат за 9 мес 2020"/>
      <sheetName val="показат за ноябрь"/>
      <sheetName val="Поголовье ЛПХ 2020"/>
      <sheetName val="показат за дек 2020"/>
      <sheetName val="показат за 2019 год"/>
      <sheetName val="корма 2013-2020"/>
      <sheetName val="движение поголовья "/>
      <sheetName val="динамика 2009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37">
          <cell r="L37">
            <v>122.06946499999998</v>
          </cell>
        </row>
        <row r="38">
          <cell r="L38">
            <v>24.018114999999998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7" customWidth="1"/>
    <col min="2" max="2" width="39.85546875" customWidth="1"/>
    <col min="3" max="5" width="15.42578125" customWidth="1"/>
    <col min="6" max="6" width="30.140625" customWidth="1"/>
    <col min="7" max="7" width="37" customWidth="1"/>
  </cols>
  <sheetData>
    <row r="2" spans="1:7" ht="67.5" customHeight="1" x14ac:dyDescent="0.3">
      <c r="A2" s="1" t="s">
        <v>0</v>
      </c>
      <c r="B2" s="1"/>
      <c r="C2" s="1"/>
      <c r="D2" s="1"/>
      <c r="E2" s="1"/>
      <c r="F2" s="1"/>
      <c r="G2" s="1"/>
    </row>
    <row r="3" spans="1:7" x14ac:dyDescent="0.25">
      <c r="E3" s="2"/>
    </row>
    <row r="4" spans="1:7" x14ac:dyDescent="0.25">
      <c r="E4" s="2"/>
    </row>
    <row r="5" spans="1:7" ht="68.25" customHeight="1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</row>
    <row r="6" spans="1:7" ht="236.25" customHeight="1" x14ac:dyDescent="0.25">
      <c r="A6" s="3"/>
      <c r="B6" s="4" t="s">
        <v>8</v>
      </c>
      <c r="C6" s="5"/>
      <c r="D6" s="5"/>
      <c r="E6" s="5"/>
      <c r="F6" s="6"/>
      <c r="G6" s="6"/>
    </row>
    <row r="7" spans="1:7" ht="52.5" customHeight="1" x14ac:dyDescent="0.25">
      <c r="A7" s="3">
        <v>1</v>
      </c>
      <c r="B7" s="4" t="s">
        <v>9</v>
      </c>
      <c r="C7" s="5">
        <v>4.2</v>
      </c>
      <c r="D7" s="5">
        <f>122.1/(73*39.57)* 100</f>
        <v>4.2269465244529378</v>
      </c>
      <c r="E7" s="7">
        <v>100</v>
      </c>
      <c r="F7" s="8" t="s">
        <v>10</v>
      </c>
      <c r="G7" s="6"/>
    </row>
    <row r="8" spans="1:7" ht="52.5" customHeight="1" x14ac:dyDescent="0.25">
      <c r="A8" s="3">
        <v>2</v>
      </c>
      <c r="B8" s="4" t="s">
        <v>11</v>
      </c>
      <c r="C8" s="5">
        <v>2.1</v>
      </c>
      <c r="D8" s="5">
        <f>265.7/(325*39.57)*100</f>
        <v>2.0660562586263875</v>
      </c>
      <c r="E8" s="5">
        <v>100</v>
      </c>
      <c r="F8" s="8" t="s">
        <v>12</v>
      </c>
      <c r="G8" s="6"/>
    </row>
    <row r="9" spans="1:7" ht="123" customHeight="1" x14ac:dyDescent="0.25">
      <c r="A9" s="3">
        <v>3</v>
      </c>
      <c r="B9" s="4" t="s">
        <v>13</v>
      </c>
      <c r="C9" s="5">
        <v>56</v>
      </c>
      <c r="D9" s="9">
        <f>'[1]Поголовье ЛПХ 2020'!I42</f>
        <v>0</v>
      </c>
      <c r="E9" s="9">
        <f t="shared" ref="E9:E14" si="0">D9/C9*100</f>
        <v>0</v>
      </c>
      <c r="F9" s="10" t="s">
        <v>14</v>
      </c>
      <c r="G9" s="11"/>
    </row>
    <row r="10" spans="1:7" ht="108.75" customHeight="1" x14ac:dyDescent="0.25">
      <c r="A10" s="3">
        <v>4</v>
      </c>
      <c r="B10" s="4" t="s">
        <v>15</v>
      </c>
      <c r="C10" s="3">
        <v>7</v>
      </c>
      <c r="D10" s="3">
        <v>7</v>
      </c>
      <c r="E10" s="5">
        <f t="shared" si="0"/>
        <v>100</v>
      </c>
      <c r="F10" s="6" t="s">
        <v>16</v>
      </c>
      <c r="G10" s="6"/>
    </row>
    <row r="11" spans="1:7" ht="108.75" customHeight="1" x14ac:dyDescent="0.25">
      <c r="A11" s="3">
        <v>5</v>
      </c>
      <c r="B11" s="4" t="s">
        <v>17</v>
      </c>
      <c r="C11" s="3">
        <v>1</v>
      </c>
      <c r="D11" s="3">
        <v>1</v>
      </c>
      <c r="E11" s="5">
        <f t="shared" si="0"/>
        <v>100</v>
      </c>
      <c r="F11" s="6" t="s">
        <v>18</v>
      </c>
      <c r="G11" s="6"/>
    </row>
    <row r="12" spans="1:7" ht="108.75" customHeight="1" x14ac:dyDescent="0.25">
      <c r="A12" s="3">
        <v>6</v>
      </c>
      <c r="B12" s="4" t="s">
        <v>19</v>
      </c>
      <c r="C12" s="12">
        <v>179</v>
      </c>
      <c r="D12" s="12">
        <v>181</v>
      </c>
      <c r="E12" s="9">
        <f t="shared" si="0"/>
        <v>101.1173184357542</v>
      </c>
      <c r="F12" s="8"/>
      <c r="G12" s="13"/>
    </row>
    <row r="13" spans="1:7" ht="108.75" customHeight="1" x14ac:dyDescent="0.25">
      <c r="A13" s="3">
        <v>7</v>
      </c>
      <c r="B13" s="4" t="s">
        <v>20</v>
      </c>
      <c r="C13" s="9">
        <v>120</v>
      </c>
      <c r="D13" s="5">
        <f>'[1]декабрь 2020'!L38</f>
        <v>24.018114999999998</v>
      </c>
      <c r="E13" s="5">
        <f t="shared" si="0"/>
        <v>20.015095833333334</v>
      </c>
      <c r="F13" s="8" t="s">
        <v>21</v>
      </c>
      <c r="G13" s="6"/>
    </row>
    <row r="14" spans="1:7" ht="385.5" customHeight="1" x14ac:dyDescent="0.25">
      <c r="A14" s="3">
        <v>8</v>
      </c>
      <c r="B14" s="4" t="s">
        <v>22</v>
      </c>
      <c r="C14" s="9">
        <v>270</v>
      </c>
      <c r="D14" s="5">
        <f>'[1]декабрь 2020'!L37</f>
        <v>122.06946499999998</v>
      </c>
      <c r="E14" s="5">
        <f t="shared" si="0"/>
        <v>45.210912962962958</v>
      </c>
      <c r="F14" s="8" t="s">
        <v>21</v>
      </c>
      <c r="G14" s="6" t="s">
        <v>23</v>
      </c>
    </row>
    <row r="15" spans="1:7" ht="49.5" customHeight="1" x14ac:dyDescent="0.25">
      <c r="A15" s="14" t="s">
        <v>24</v>
      </c>
      <c r="B15" s="14"/>
      <c r="C15" s="15" t="s">
        <v>25</v>
      </c>
      <c r="D15" s="15" t="s">
        <v>25</v>
      </c>
      <c r="E15" s="16">
        <f>(E7+E8+E9+E10+E11+E12+E13+E14)/8</f>
        <v>70.792915904006321</v>
      </c>
      <c r="F15" s="15" t="s">
        <v>25</v>
      </c>
      <c r="G15" s="15" t="s">
        <v>25</v>
      </c>
    </row>
    <row r="16" spans="1:7" ht="18" x14ac:dyDescent="0.25">
      <c r="A16" s="17"/>
      <c r="B16" s="17"/>
      <c r="C16" s="17"/>
      <c r="D16" s="17"/>
      <c r="E16" s="17"/>
      <c r="F16" s="17"/>
    </row>
    <row r="17" spans="1:6" ht="23.25" x14ac:dyDescent="0.35">
      <c r="A17" s="18" t="s">
        <v>26</v>
      </c>
      <c r="B17" s="19"/>
      <c r="C17" s="19"/>
      <c r="D17" s="19"/>
      <c r="E17" s="20"/>
      <c r="F17" s="18" t="s">
        <v>27</v>
      </c>
    </row>
    <row r="18" spans="1:6" ht="23.25" x14ac:dyDescent="0.35">
      <c r="A18" s="18"/>
      <c r="B18" s="19"/>
      <c r="C18" s="19"/>
      <c r="D18" s="19"/>
      <c r="E18" s="21"/>
      <c r="F18" s="19"/>
    </row>
    <row r="19" spans="1:6" ht="23.25" x14ac:dyDescent="0.35">
      <c r="A19" s="22"/>
      <c r="B19" s="19"/>
      <c r="C19" s="19"/>
      <c r="D19" s="19"/>
      <c r="E19" s="19"/>
      <c r="F19" s="19"/>
    </row>
    <row r="20" spans="1:6" ht="23.25" x14ac:dyDescent="0.35">
      <c r="A20" s="22" t="s">
        <v>28</v>
      </c>
      <c r="B20" s="19"/>
      <c r="C20" s="20"/>
      <c r="D20" s="20"/>
      <c r="E20" s="23"/>
      <c r="F20" s="19"/>
    </row>
    <row r="21" spans="1:6" ht="23.25" x14ac:dyDescent="0.35">
      <c r="A21" s="22" t="s">
        <v>29</v>
      </c>
      <c r="B21" s="19"/>
      <c r="C21" s="19"/>
      <c r="D21" s="19"/>
      <c r="E21" s="19"/>
      <c r="F21" s="19"/>
    </row>
  </sheetData>
  <mergeCells count="2">
    <mergeCell ref="A2:G2"/>
    <mergeCell ref="A15:B1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2021-02-16T15:21:17Z</dcterms:modified>
</cp:coreProperties>
</file>